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siacarrasco/Desktop/recumperacion impuesto especifico del diesel/"/>
    </mc:Choice>
  </mc:AlternateContent>
  <xr:revisionPtr revIDLastSave="0" documentId="13_ncr:1_{53EEECCE-8831-D14D-9605-358C0740C299}" xr6:coauthVersionLast="47" xr6:coauthVersionMax="47" xr10:uidLastSave="{00000000-0000-0000-0000-000000000000}"/>
  <bookViews>
    <workbookView xWindow="0" yWindow="500" windowWidth="28800" windowHeight="17500" xr2:uid="{16643EE5-F786-0249-BEF9-D8E7490F84FE}"/>
  </bookViews>
  <sheets>
    <sheet name="EJERCICIO 1" sheetId="1" r:id="rId1"/>
    <sheet name="EJERCICIOS 2" sheetId="2" r:id="rId2"/>
    <sheet name="Hoja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" i="1" l="1"/>
  <c r="C22" i="1"/>
  <c r="B22" i="1"/>
  <c r="A22" i="1"/>
  <c r="A17" i="1"/>
  <c r="B5" i="1"/>
  <c r="J22" i="1"/>
  <c r="B30" i="2"/>
  <c r="A18" i="2"/>
  <c r="B31" i="1"/>
  <c r="B17" i="3" l="1"/>
  <c r="A17" i="3"/>
  <c r="B5" i="3"/>
  <c r="A22" i="3" s="1"/>
  <c r="A23" i="2"/>
  <c r="B17" i="1"/>
  <c r="B18" i="2"/>
  <c r="B23" i="2" s="1"/>
  <c r="C23" i="2" l="1"/>
  <c r="B32" i="2"/>
  <c r="B22" i="3"/>
  <c r="C22" i="3" s="1"/>
  <c r="B29" i="3" s="1"/>
  <c r="B31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fresia carrasco</author>
  </authors>
  <commentList>
    <comment ref="A17" authorId="0" shapeId="0" xr:uid="{B91B18BC-4A2A-D042-9CAA-5F353EEBAC52}">
      <text>
        <r>
          <rPr>
            <b/>
            <sz val="10"/>
            <color rgb="FF000000"/>
            <rFont val="Tahoma"/>
            <family val="2"/>
          </rPr>
          <t>M3= CANT DE LITROS / 1000</t>
        </r>
      </text>
    </comment>
  </commentList>
</comments>
</file>

<file path=xl/sharedStrings.xml><?xml version="1.0" encoding="utf-8"?>
<sst xmlns="http://schemas.openxmlformats.org/spreadsheetml/2006/main" count="72" uniqueCount="32">
  <si>
    <t>1.- BUSCAR LA UTM DE OCTUBRE DEL 2025</t>
  </si>
  <si>
    <t>2.- FECHA DEL DOCUMENTO</t>
  </si>
  <si>
    <t>3.- VALOR QUE ESTABLECE EL RCV</t>
  </si>
  <si>
    <t>5.- LITROS</t>
  </si>
  <si>
    <t>BASE</t>
  </si>
  <si>
    <t>1,5 UTM X M3</t>
  </si>
  <si>
    <t>VARIABLE</t>
  </si>
  <si>
    <t>DETERMINAR LITRO EN M3</t>
  </si>
  <si>
    <t>M3 = 1 LITRO / 1000</t>
  </si>
  <si>
    <t>POR CADA M/3</t>
  </si>
  <si>
    <t>FORMULA PARA DET BASE TOTAL</t>
  </si>
  <si>
    <t>FORMULA PARA DET. VARIABLE TOTAL</t>
  </si>
  <si>
    <t>1,5 UTM X UTM MES X LITRO M3</t>
  </si>
  <si>
    <t>DETERMINAR LITROS EN M3</t>
  </si>
  <si>
    <t>https://www.sii.cl/valores_y_fechas/mepco/mepco2025.htm</t>
  </si>
  <si>
    <t>IDENTIFICAR A PARTIR DE UNA FACTURA EL IMPUESTO BASE Y EL VARIABLE</t>
  </si>
  <si>
    <t>IMPTO BASE A OCUPAR</t>
  </si>
  <si>
    <t>%</t>
  </si>
  <si>
    <t>IMPTO A DESCONTAR</t>
  </si>
  <si>
    <t>0 UTM X M3</t>
  </si>
  <si>
    <t>0UTM X UTM MES X LITRO M3</t>
  </si>
  <si>
    <t>F29</t>
  </si>
  <si>
    <t>VARIABLE -0,35615</t>
  </si>
  <si>
    <t xml:space="preserve"> 0,35615 UTM X M3</t>
  </si>
  <si>
    <t>NEGATIVO</t>
  </si>
  <si>
    <t>&gt;2400 uf</t>
  </si>
  <si>
    <t>1.- BUSCAR LA UTM DE FEBRERO DEL 2025</t>
  </si>
  <si>
    <t>0,2147UTM X UTM MES X LITRO M3</t>
  </si>
  <si>
    <t>1.- BUSCAR LA UTM DE ENERO DEL 2026</t>
  </si>
  <si>
    <t>Nª FACT</t>
  </si>
  <si>
    <t>CANT LITROS</t>
  </si>
  <si>
    <t xml:space="preserve"> 0,2147 UTM X 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</si>
</sst>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1" formatCode="_-* #,##0_-;\-* #,##0_-;_-* &quot;-&quot;_-;_-@_-"/>
    <numFmt numFmtId="164" formatCode="0.000000"/>
    <numFmt numFmtId="165" formatCode="0.00000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Helvetica Neue"/>
      <family val="2"/>
    </font>
    <font>
      <b/>
      <sz val="10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55">
    <xf numFmtId="0" fontId="0" fillId="0" borderId="0" xfId="0"/>
    <xf numFmtId="0" fontId="0" fillId="2" borderId="7" xfId="0" applyFill="1" applyBorder="1"/>
    <xf numFmtId="0" fontId="0" fillId="2" borderId="8" xfId="0" applyFill="1" applyBorder="1"/>
    <xf numFmtId="0" fontId="0" fillId="0" borderId="9" xfId="0" applyBorder="1"/>
    <xf numFmtId="0" fontId="0" fillId="2" borderId="11" xfId="0" applyFill="1" applyBorder="1"/>
    <xf numFmtId="14" fontId="0" fillId="2" borderId="12" xfId="0" applyNumberFormat="1" applyFill="1" applyBorder="1"/>
    <xf numFmtId="42" fontId="0" fillId="2" borderId="12" xfId="2" applyFont="1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5" xfId="0" applyFill="1" applyBorder="1"/>
    <xf numFmtId="0" fontId="0" fillId="2" borderId="15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42" fontId="0" fillId="0" borderId="10" xfId="2" applyFont="1" applyBorder="1"/>
    <xf numFmtId="164" fontId="0" fillId="3" borderId="4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0" xfId="0" applyFill="1"/>
    <xf numFmtId="41" fontId="0" fillId="2" borderId="0" xfId="0" applyNumberFormat="1" applyFill="1"/>
    <xf numFmtId="42" fontId="0" fillId="2" borderId="0" xfId="0" applyNumberFormat="1" applyFill="1"/>
    <xf numFmtId="0" fontId="2" fillId="0" borderId="6" xfId="0" applyFon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6" xfId="0" applyBorder="1"/>
    <xf numFmtId="41" fontId="0" fillId="0" borderId="1" xfId="1" applyFont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14" xfId="0" applyFill="1" applyBorder="1" applyAlignment="1">
      <alignment horizontal="left"/>
    </xf>
    <xf numFmtId="42" fontId="0" fillId="2" borderId="12" xfId="2" applyFont="1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165" fontId="0" fillId="3" borderId="7" xfId="0" applyNumberFormat="1" applyFill="1" applyBorder="1" applyAlignment="1">
      <alignment horizontal="center"/>
    </xf>
    <xf numFmtId="164" fontId="0" fillId="3" borderId="15" xfId="0" applyNumberForma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" xfId="0" applyBorder="1"/>
    <xf numFmtId="14" fontId="0" fillId="2" borderId="17" xfId="0" applyNumberFormat="1" applyFill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9" fontId="0" fillId="2" borderId="1" xfId="0" applyNumberFormat="1" applyFill="1" applyBorder="1"/>
    <xf numFmtId="41" fontId="0" fillId="2" borderId="8" xfId="1" applyFont="1" applyFill="1" applyBorder="1"/>
    <xf numFmtId="9" fontId="0" fillId="2" borderId="8" xfId="0" applyNumberFormat="1" applyFill="1" applyBorder="1"/>
    <xf numFmtId="41" fontId="0" fillId="2" borderId="8" xfId="0" applyNumberFormat="1" applyFill="1" applyBorder="1"/>
    <xf numFmtId="0" fontId="0" fillId="2" borderId="18" xfId="0" applyFill="1" applyBorder="1"/>
    <xf numFmtId="9" fontId="0" fillId="2" borderId="18" xfId="0" applyNumberFormat="1" applyFill="1" applyBorder="1"/>
    <xf numFmtId="0" fontId="0" fillId="2" borderId="19" xfId="0" applyFill="1" applyBorder="1"/>
    <xf numFmtId="41" fontId="0" fillId="2" borderId="1" xfId="0" applyNumberFormat="1" applyFill="1" applyBorder="1"/>
    <xf numFmtId="41" fontId="0" fillId="2" borderId="0" xfId="1" applyFont="1" applyFill="1"/>
    <xf numFmtId="164" fontId="0" fillId="3" borderId="1" xfId="0" applyNumberFormat="1" applyFill="1" applyBorder="1" applyAlignment="1">
      <alignment horizontal="center"/>
    </xf>
    <xf numFmtId="41" fontId="0" fillId="3" borderId="1" xfId="1" applyFont="1" applyFill="1" applyBorder="1" applyAlignment="1">
      <alignment horizontal="center"/>
    </xf>
    <xf numFmtId="10" fontId="0" fillId="2" borderId="8" xfId="0" applyNumberFormat="1" applyFill="1" applyBorder="1"/>
    <xf numFmtId="0" fontId="0" fillId="2" borderId="8" xfId="0" applyFill="1" applyBorder="1" applyAlignment="1">
      <alignment horizontal="left"/>
    </xf>
    <xf numFmtId="41" fontId="2" fillId="2" borderId="0" xfId="1" applyFont="1" applyFill="1"/>
    <xf numFmtId="0" fontId="0" fillId="3" borderId="20" xfId="0" applyFill="1" applyBorder="1"/>
    <xf numFmtId="41" fontId="0" fillId="3" borderId="21" xfId="0" applyNumberFormat="1" applyFill="1" applyBorder="1"/>
    <xf numFmtId="0" fontId="0" fillId="3" borderId="0" xfId="0" applyFill="1"/>
  </cellXfs>
  <cellStyles count="3">
    <cellStyle name="Millares [0]" xfId="1" builtinId="6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467293</xdr:colOff>
      <xdr:row>0</xdr:row>
      <xdr:rowOff>0</xdr:rowOff>
    </xdr:from>
    <xdr:to>
      <xdr:col>7</xdr:col>
      <xdr:colOff>643603</xdr:colOff>
      <xdr:row>24</xdr:row>
      <xdr:rowOff>177800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312CB7E-D8C4-0B74-5055-33242C401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9601" y="0"/>
          <a:ext cx="7913540" cy="5208954"/>
        </a:xfrm>
        <a:prstGeom prst="rect">
          <a:avLst/>
        </a:prstGeom>
      </xdr:spPr>
    </xdr:pic>
    <xdr:clientData/>
  </xdr:twoCellAnchor>
  <xdr:twoCellAnchor editAs="oneCell">
    <xdr:from>
      <xdr:col>3</xdr:col>
      <xdr:colOff>76804</xdr:colOff>
      <xdr:row>24</xdr:row>
      <xdr:rowOff>27516</xdr:rowOff>
    </xdr:from>
    <xdr:to>
      <xdr:col>5</xdr:col>
      <xdr:colOff>1994504</xdr:colOff>
      <xdr:row>37</xdr:row>
      <xdr:rowOff>139700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8377265-9D38-1DBA-7BA4-80BD8C272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38054" y="4969933"/>
          <a:ext cx="3568700" cy="2768600"/>
        </a:xfrm>
        <a:prstGeom prst="rect">
          <a:avLst/>
        </a:prstGeom>
      </xdr:spPr>
    </xdr:pic>
    <xdr:clientData/>
  </xdr:twoCellAnchor>
  <xdr:twoCellAnchor editAs="oneCell">
    <xdr:from>
      <xdr:col>2</xdr:col>
      <xdr:colOff>872229</xdr:colOff>
      <xdr:row>39</xdr:row>
      <xdr:rowOff>109415</xdr:rowOff>
    </xdr:from>
    <xdr:to>
      <xdr:col>8</xdr:col>
      <xdr:colOff>90690</xdr:colOff>
      <xdr:row>56</xdr:row>
      <xdr:rowOff>18700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2FF6B42-4E28-A9E3-24A4-77F715FA7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24537" y="8256953"/>
          <a:ext cx="7786076" cy="3396901"/>
        </a:xfrm>
        <a:prstGeom prst="rect">
          <a:avLst/>
        </a:prstGeom>
      </xdr:spPr>
    </xdr:pic>
    <xdr:clientData/>
  </xdr:twoCellAnchor>
  <xdr:twoCellAnchor editAs="oneCell">
    <xdr:from>
      <xdr:col>0</xdr:col>
      <xdr:colOff>2843288</xdr:colOff>
      <xdr:row>58</xdr:row>
      <xdr:rowOff>83301</xdr:rowOff>
    </xdr:from>
    <xdr:to>
      <xdr:col>6</xdr:col>
      <xdr:colOff>732692</xdr:colOff>
      <xdr:row>87</xdr:row>
      <xdr:rowOff>136770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61A9F35-B171-2C63-216C-3A0E6A594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43288" y="12128763"/>
          <a:ext cx="11048558" cy="6002930"/>
        </a:xfrm>
        <a:prstGeom prst="rect">
          <a:avLst/>
        </a:prstGeom>
      </xdr:spPr>
    </xdr:pic>
    <xdr:clientData/>
  </xdr:twoCellAnchor>
  <xdr:twoCellAnchor>
    <xdr:from>
      <xdr:col>1</xdr:col>
      <xdr:colOff>2229826</xdr:colOff>
      <xdr:row>47</xdr:row>
      <xdr:rowOff>51288</xdr:rowOff>
    </xdr:from>
    <xdr:to>
      <xdr:col>2</xdr:col>
      <xdr:colOff>1028212</xdr:colOff>
      <xdr:row>51</xdr:row>
      <xdr:rowOff>158750</xdr:rowOff>
    </xdr:to>
    <xdr:sp macro="" textlink="">
      <xdr:nvSpPr>
        <xdr:cNvPr id="2" name="Flecha derecha 1">
          <a:extLst>
            <a:ext uri="{FF2B5EF4-FFF2-40B4-BE49-F238E27FC236}">
              <a16:creationId xmlns:a16="http://schemas.microsoft.com/office/drawing/2014/main" id="{CCB35777-369C-3B04-37E6-9F78F15C6146}"/>
            </a:ext>
          </a:extLst>
        </xdr:cNvPr>
        <xdr:cNvSpPr/>
      </xdr:nvSpPr>
      <xdr:spPr>
        <a:xfrm>
          <a:off x="5101980" y="9840057"/>
          <a:ext cx="2178540" cy="92807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785090</xdr:colOff>
      <xdr:row>33</xdr:row>
      <xdr:rowOff>113520</xdr:rowOff>
    </xdr:from>
    <xdr:to>
      <xdr:col>17</xdr:col>
      <xdr:colOff>69000</xdr:colOff>
      <xdr:row>63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13306BA-333F-E644-B53A-731FCFD46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1817" y="7075429"/>
          <a:ext cx="11753001" cy="6121026"/>
        </a:xfrm>
        <a:prstGeom prst="rect">
          <a:avLst/>
        </a:prstGeom>
      </xdr:spPr>
    </xdr:pic>
    <xdr:clientData/>
  </xdr:twoCellAnchor>
  <xdr:twoCellAnchor editAs="oneCell">
    <xdr:from>
      <xdr:col>2</xdr:col>
      <xdr:colOff>655236</xdr:colOff>
      <xdr:row>0</xdr:row>
      <xdr:rowOff>0</xdr:rowOff>
    </xdr:from>
    <xdr:to>
      <xdr:col>15</xdr:col>
      <xdr:colOff>802102</xdr:colOff>
      <xdr:row>33</xdr:row>
      <xdr:rowOff>23091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FAFD81A-655B-E59A-B64C-362E6FC3D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81963" y="0"/>
          <a:ext cx="10953412" cy="6985000"/>
        </a:xfrm>
        <a:prstGeom prst="rect">
          <a:avLst/>
        </a:prstGeom>
      </xdr:spPr>
    </xdr:pic>
    <xdr:clientData/>
  </xdr:twoCellAnchor>
  <xdr:twoCellAnchor editAs="oneCell">
    <xdr:from>
      <xdr:col>0</xdr:col>
      <xdr:colOff>161637</xdr:colOff>
      <xdr:row>35</xdr:row>
      <xdr:rowOff>1</xdr:rowOff>
    </xdr:from>
    <xdr:to>
      <xdr:col>1</xdr:col>
      <xdr:colOff>855519</xdr:colOff>
      <xdr:row>48</xdr:row>
      <xdr:rowOff>105064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E74258D-610E-EE4D-9536-AA035914E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1637" y="7377546"/>
          <a:ext cx="3568700" cy="2806700"/>
        </a:xfrm>
        <a:prstGeom prst="rect">
          <a:avLst/>
        </a:prstGeom>
      </xdr:spPr>
    </xdr:pic>
    <xdr:clientData/>
  </xdr:twoCellAnchor>
  <xdr:twoCellAnchor editAs="oneCell">
    <xdr:from>
      <xdr:col>2</xdr:col>
      <xdr:colOff>831272</xdr:colOff>
      <xdr:row>59</xdr:row>
      <xdr:rowOff>184728</xdr:rowOff>
    </xdr:from>
    <xdr:to>
      <xdr:col>12</xdr:col>
      <xdr:colOff>290944</xdr:colOff>
      <xdr:row>83</xdr:row>
      <xdr:rowOff>188943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B638B56-72BF-E167-0736-1F0749DA1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857999" y="12549910"/>
          <a:ext cx="7772400" cy="49918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723900</xdr:colOff>
      <xdr:row>0</xdr:row>
      <xdr:rowOff>0</xdr:rowOff>
    </xdr:from>
    <xdr:to>
      <xdr:col>17</xdr:col>
      <xdr:colOff>236043</xdr:colOff>
      <xdr:row>21</xdr:row>
      <xdr:rowOff>33482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DCC4BB-235D-264E-B468-0136D1D96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94700" y="0"/>
          <a:ext cx="10243643" cy="4402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22FA2-9F9D-7C4C-B7F2-2B8ED4A59CEB}">
  <dimension ref="A1:AQ180"/>
  <sheetViews>
    <sheetView tabSelected="1" topLeftCell="A5" zoomScale="130" zoomScaleNormal="130" workbookViewId="0">
      <selection activeCell="A22" sqref="A22"/>
    </sheetView>
  </sheetViews>
  <sheetFormatPr baseColWidth="10" defaultRowHeight="16" x14ac:dyDescent="0.2"/>
  <cols>
    <col min="1" max="1" width="37.6640625" bestFit="1" customWidth="1"/>
    <col min="2" max="2" width="44.33203125" customWidth="1"/>
    <col min="3" max="3" width="16" style="21" customWidth="1"/>
    <col min="4" max="5" width="10.83203125" style="21"/>
    <col min="6" max="6" width="52.83203125" style="21" bestFit="1" customWidth="1"/>
    <col min="7" max="43" width="10.83203125" style="21"/>
  </cols>
  <sheetData>
    <row r="1" spans="1:2" s="21" customFormat="1" x14ac:dyDescent="0.2">
      <c r="A1" s="21" t="s">
        <v>15</v>
      </c>
    </row>
    <row r="2" spans="1:2" s="21" customFormat="1" x14ac:dyDescent="0.2"/>
    <row r="3" spans="1:2" s="21" customFormat="1" x14ac:dyDescent="0.2"/>
    <row r="4" spans="1:2" s="21" customFormat="1" ht="17" thickBot="1" x14ac:dyDescent="0.25">
      <c r="B4" s="28"/>
    </row>
    <row r="5" spans="1:2" ht="17" thickBot="1" x14ac:dyDescent="0.25">
      <c r="A5" s="35" t="s">
        <v>26</v>
      </c>
      <c r="B5" s="37">
        <f>69611</f>
        <v>69611</v>
      </c>
    </row>
    <row r="6" spans="1:2" x14ac:dyDescent="0.2">
      <c r="A6" s="4" t="s">
        <v>1</v>
      </c>
      <c r="B6" s="36">
        <v>46077</v>
      </c>
    </row>
    <row r="7" spans="1:2" x14ac:dyDescent="0.2">
      <c r="A7" s="4" t="s">
        <v>2</v>
      </c>
      <c r="B7" s="30">
        <v>44880</v>
      </c>
    </row>
    <row r="8" spans="1:2" x14ac:dyDescent="0.2">
      <c r="A8" s="4" t="s">
        <v>3</v>
      </c>
      <c r="B8" s="31">
        <v>376</v>
      </c>
    </row>
    <row r="9" spans="1:2" ht="17" thickBot="1" x14ac:dyDescent="0.25">
      <c r="A9" s="8"/>
      <c r="B9" s="29"/>
    </row>
    <row r="10" spans="1:2" s="21" customFormat="1" x14ac:dyDescent="0.2"/>
    <row r="11" spans="1:2" s="21" customFormat="1" ht="17" thickBot="1" x14ac:dyDescent="0.25"/>
    <row r="12" spans="1:2" ht="17" thickBot="1" x14ac:dyDescent="0.25">
      <c r="A12" s="11" t="s">
        <v>4</v>
      </c>
      <c r="B12" s="12" t="s">
        <v>6</v>
      </c>
    </row>
    <row r="13" spans="1:2" x14ac:dyDescent="0.2">
      <c r="A13" s="13" t="s">
        <v>5</v>
      </c>
      <c r="B13" s="14" t="s">
        <v>31</v>
      </c>
    </row>
    <row r="14" spans="1:2" ht="17" thickBot="1" x14ac:dyDescent="0.25">
      <c r="A14" s="15"/>
      <c r="B14" s="16"/>
    </row>
    <row r="15" spans="1:2" x14ac:dyDescent="0.2">
      <c r="A15" s="19" t="s">
        <v>13</v>
      </c>
      <c r="B15" s="20" t="s">
        <v>7</v>
      </c>
    </row>
    <row r="16" spans="1:2" ht="17" thickBot="1" x14ac:dyDescent="0.25">
      <c r="A16" s="13" t="s">
        <v>8</v>
      </c>
      <c r="B16" s="14" t="s">
        <v>8</v>
      </c>
    </row>
    <row r="17" spans="1:10" ht="17" thickBot="1" x14ac:dyDescent="0.25">
      <c r="A17" s="33">
        <f>376/1000</f>
        <v>0.376</v>
      </c>
      <c r="B17" s="47">
        <f>A17</f>
        <v>0.376</v>
      </c>
    </row>
    <row r="18" spans="1:10" x14ac:dyDescent="0.2">
      <c r="A18" s="20" t="s">
        <v>9</v>
      </c>
      <c r="B18" s="10"/>
    </row>
    <row r="19" spans="1:10" ht="17" thickBot="1" x14ac:dyDescent="0.25">
      <c r="A19" s="1"/>
      <c r="B19" s="1"/>
      <c r="J19" s="46">
        <v>248551</v>
      </c>
    </row>
    <row r="20" spans="1:10" x14ac:dyDescent="0.2">
      <c r="A20" s="24" t="s">
        <v>10</v>
      </c>
      <c r="B20" s="34" t="s">
        <v>11</v>
      </c>
      <c r="J20" s="46">
        <v>47225</v>
      </c>
    </row>
    <row r="21" spans="1:10" ht="17" thickBot="1" x14ac:dyDescent="0.25">
      <c r="A21" s="25" t="s">
        <v>12</v>
      </c>
      <c r="B21" s="25" t="s">
        <v>27</v>
      </c>
      <c r="C21" s="23"/>
      <c r="D21" s="23"/>
      <c r="J21" s="46">
        <v>-340656</v>
      </c>
    </row>
    <row r="22" spans="1:10" ht="17" thickBot="1" x14ac:dyDescent="0.25">
      <c r="A22" s="48">
        <f>1.5*B5*A17</f>
        <v>39260.603999999999</v>
      </c>
      <c r="B22" s="27">
        <f>0.2147*B5*B17</f>
        <v>5619.5011192000002</v>
      </c>
      <c r="C22" s="22">
        <f>SUM(A22:B22)</f>
        <v>44880.105119200001</v>
      </c>
      <c r="D22" s="22"/>
      <c r="J22" s="51">
        <f>SUM(J19:J21)</f>
        <v>-44880</v>
      </c>
    </row>
    <row r="23" spans="1:10" s="21" customFormat="1" x14ac:dyDescent="0.2">
      <c r="A23" s="46"/>
    </row>
    <row r="24" spans="1:10" s="21" customFormat="1" x14ac:dyDescent="0.2"/>
    <row r="25" spans="1:10" s="21" customFormat="1" x14ac:dyDescent="0.2"/>
    <row r="26" spans="1:10" s="21" customFormat="1" ht="17" thickBot="1" x14ac:dyDescent="0.25"/>
    <row r="27" spans="1:10" s="21" customFormat="1" ht="17" thickBot="1" x14ac:dyDescent="0.25">
      <c r="A27" s="38">
        <v>0.8</v>
      </c>
      <c r="B27" s="21" t="s">
        <v>25</v>
      </c>
    </row>
    <row r="28" spans="1:10" s="21" customFormat="1" x14ac:dyDescent="0.2"/>
    <row r="29" spans="1:10" s="21" customFormat="1" x14ac:dyDescent="0.2">
      <c r="A29" s="2" t="s">
        <v>16</v>
      </c>
      <c r="B29" s="39">
        <f>A22</f>
        <v>39260.603999999999</v>
      </c>
    </row>
    <row r="30" spans="1:10" s="21" customFormat="1" ht="17" thickBot="1" x14ac:dyDescent="0.25">
      <c r="A30" s="42" t="s">
        <v>17</v>
      </c>
      <c r="B30" s="43">
        <v>0.8</v>
      </c>
    </row>
    <row r="31" spans="1:10" s="21" customFormat="1" ht="17" thickBot="1" x14ac:dyDescent="0.25">
      <c r="A31" s="52" t="s">
        <v>18</v>
      </c>
      <c r="B31" s="53">
        <f>B29*B30</f>
        <v>31408.483200000002</v>
      </c>
      <c r="C31" s="54" t="s">
        <v>21</v>
      </c>
    </row>
    <row r="32" spans="1:10" s="21" customFormat="1" x14ac:dyDescent="0.2">
      <c r="A32" s="44"/>
      <c r="B32" s="44"/>
    </row>
    <row r="33" spans="1:1" s="21" customFormat="1" x14ac:dyDescent="0.2"/>
    <row r="34" spans="1:1" s="21" customFormat="1" x14ac:dyDescent="0.2"/>
    <row r="35" spans="1:1" s="21" customFormat="1" x14ac:dyDescent="0.2"/>
    <row r="36" spans="1:1" s="21" customFormat="1" x14ac:dyDescent="0.2"/>
    <row r="37" spans="1:1" s="21" customFormat="1" x14ac:dyDescent="0.2"/>
    <row r="38" spans="1:1" s="21" customFormat="1" x14ac:dyDescent="0.2"/>
    <row r="39" spans="1:1" s="21" customFormat="1" x14ac:dyDescent="0.2"/>
    <row r="40" spans="1:1" s="21" customFormat="1" x14ac:dyDescent="0.2"/>
    <row r="41" spans="1:1" s="21" customFormat="1" x14ac:dyDescent="0.2"/>
    <row r="42" spans="1:1" s="21" customFormat="1" x14ac:dyDescent="0.2"/>
    <row r="43" spans="1:1" s="21" customFormat="1" x14ac:dyDescent="0.2"/>
    <row r="44" spans="1:1" s="21" customFormat="1" x14ac:dyDescent="0.2"/>
    <row r="45" spans="1:1" s="21" customFormat="1" x14ac:dyDescent="0.2"/>
    <row r="46" spans="1:1" s="21" customFormat="1" x14ac:dyDescent="0.2"/>
    <row r="47" spans="1:1" s="21" customFormat="1" x14ac:dyDescent="0.2"/>
    <row r="48" spans="1:1" s="21" customFormat="1" x14ac:dyDescent="0.2">
      <c r="A48" s="21" t="s">
        <v>14</v>
      </c>
    </row>
    <row r="49" s="21" customFormat="1" x14ac:dyDescent="0.2"/>
    <row r="50" s="21" customFormat="1" x14ac:dyDescent="0.2"/>
    <row r="51" s="21" customFormat="1" x14ac:dyDescent="0.2"/>
    <row r="52" s="21" customFormat="1" x14ac:dyDescent="0.2"/>
    <row r="53" s="21" customFormat="1" x14ac:dyDescent="0.2"/>
    <row r="54" s="21" customFormat="1" x14ac:dyDescent="0.2"/>
    <row r="55" s="21" customFormat="1" x14ac:dyDescent="0.2"/>
    <row r="56" s="21" customFormat="1" x14ac:dyDescent="0.2"/>
    <row r="57" s="21" customFormat="1" x14ac:dyDescent="0.2"/>
    <row r="58" s="21" customFormat="1" x14ac:dyDescent="0.2"/>
    <row r="59" s="21" customFormat="1" x14ac:dyDescent="0.2"/>
    <row r="60" s="21" customFormat="1" x14ac:dyDescent="0.2"/>
    <row r="61" s="21" customFormat="1" x14ac:dyDescent="0.2"/>
    <row r="62" s="21" customFormat="1" x14ac:dyDescent="0.2"/>
    <row r="63" s="21" customFormat="1" x14ac:dyDescent="0.2"/>
    <row r="64" s="21" customFormat="1" x14ac:dyDescent="0.2"/>
    <row r="65" s="21" customFormat="1" x14ac:dyDescent="0.2"/>
    <row r="66" s="21" customFormat="1" x14ac:dyDescent="0.2"/>
    <row r="67" s="21" customFormat="1" x14ac:dyDescent="0.2"/>
    <row r="68" s="21" customFormat="1" x14ac:dyDescent="0.2"/>
    <row r="69" s="21" customFormat="1" x14ac:dyDescent="0.2"/>
    <row r="70" s="21" customFormat="1" x14ac:dyDescent="0.2"/>
    <row r="71" s="21" customFormat="1" x14ac:dyDescent="0.2"/>
    <row r="72" s="21" customFormat="1" x14ac:dyDescent="0.2"/>
    <row r="73" s="21" customFormat="1" x14ac:dyDescent="0.2"/>
    <row r="74" s="21" customFormat="1" x14ac:dyDescent="0.2"/>
    <row r="75" s="21" customFormat="1" x14ac:dyDescent="0.2"/>
    <row r="76" s="21" customFormat="1" x14ac:dyDescent="0.2"/>
    <row r="77" s="21" customFormat="1" x14ac:dyDescent="0.2"/>
    <row r="78" s="21" customFormat="1" x14ac:dyDescent="0.2"/>
    <row r="79" s="21" customFormat="1" x14ac:dyDescent="0.2"/>
    <row r="80" s="21" customFormat="1" x14ac:dyDescent="0.2"/>
    <row r="81" s="21" customFormat="1" x14ac:dyDescent="0.2"/>
    <row r="82" s="21" customFormat="1" x14ac:dyDescent="0.2"/>
    <row r="83" s="21" customFormat="1" x14ac:dyDescent="0.2"/>
    <row r="84" s="21" customFormat="1" x14ac:dyDescent="0.2"/>
    <row r="85" s="21" customFormat="1" x14ac:dyDescent="0.2"/>
    <row r="86" s="21" customFormat="1" x14ac:dyDescent="0.2"/>
    <row r="87" s="21" customFormat="1" x14ac:dyDescent="0.2"/>
    <row r="88" s="21" customFormat="1" x14ac:dyDescent="0.2"/>
    <row r="89" s="21" customFormat="1" x14ac:dyDescent="0.2"/>
    <row r="90" s="21" customFormat="1" x14ac:dyDescent="0.2"/>
    <row r="91" s="21" customFormat="1" x14ac:dyDescent="0.2"/>
    <row r="92" s="21" customFormat="1" x14ac:dyDescent="0.2"/>
    <row r="93" s="21" customFormat="1" x14ac:dyDescent="0.2"/>
    <row r="94" s="21" customFormat="1" x14ac:dyDescent="0.2"/>
    <row r="95" s="21" customFormat="1" x14ac:dyDescent="0.2"/>
    <row r="96" s="21" customFormat="1" x14ac:dyDescent="0.2"/>
    <row r="97" s="21" customFormat="1" x14ac:dyDescent="0.2"/>
    <row r="98" s="21" customFormat="1" x14ac:dyDescent="0.2"/>
    <row r="99" s="21" customFormat="1" x14ac:dyDescent="0.2"/>
    <row r="100" s="21" customFormat="1" x14ac:dyDescent="0.2"/>
    <row r="101" s="21" customFormat="1" x14ac:dyDescent="0.2"/>
    <row r="102" s="21" customFormat="1" x14ac:dyDescent="0.2"/>
    <row r="103" s="21" customFormat="1" x14ac:dyDescent="0.2"/>
    <row r="104" s="21" customFormat="1" x14ac:dyDescent="0.2"/>
    <row r="105" s="21" customFormat="1" x14ac:dyDescent="0.2"/>
    <row r="106" s="21" customFormat="1" x14ac:dyDescent="0.2"/>
    <row r="107" s="21" customFormat="1" x14ac:dyDescent="0.2"/>
    <row r="108" s="21" customFormat="1" x14ac:dyDescent="0.2"/>
    <row r="109" s="21" customFormat="1" x14ac:dyDescent="0.2"/>
    <row r="110" s="21" customFormat="1" x14ac:dyDescent="0.2"/>
    <row r="111" s="21" customFormat="1" x14ac:dyDescent="0.2"/>
    <row r="112" s="21" customFormat="1" x14ac:dyDescent="0.2"/>
    <row r="113" s="21" customFormat="1" x14ac:dyDescent="0.2"/>
    <row r="114" s="21" customFormat="1" x14ac:dyDescent="0.2"/>
    <row r="115" s="21" customFormat="1" x14ac:dyDescent="0.2"/>
    <row r="116" s="21" customFormat="1" x14ac:dyDescent="0.2"/>
    <row r="117" s="21" customFormat="1" x14ac:dyDescent="0.2"/>
    <row r="118" s="21" customFormat="1" x14ac:dyDescent="0.2"/>
    <row r="119" s="21" customFormat="1" x14ac:dyDescent="0.2"/>
    <row r="120" s="21" customFormat="1" x14ac:dyDescent="0.2"/>
    <row r="121" s="21" customFormat="1" x14ac:dyDescent="0.2"/>
    <row r="122" s="21" customFormat="1" x14ac:dyDescent="0.2"/>
    <row r="123" s="21" customFormat="1" x14ac:dyDescent="0.2"/>
    <row r="124" s="21" customFormat="1" x14ac:dyDescent="0.2"/>
    <row r="125" s="21" customFormat="1" x14ac:dyDescent="0.2"/>
    <row r="126" s="21" customFormat="1" x14ac:dyDescent="0.2"/>
    <row r="127" s="21" customFormat="1" x14ac:dyDescent="0.2"/>
    <row r="128" s="21" customFormat="1" x14ac:dyDescent="0.2"/>
    <row r="129" s="21" customFormat="1" x14ac:dyDescent="0.2"/>
    <row r="130" s="21" customFormat="1" x14ac:dyDescent="0.2"/>
    <row r="131" s="21" customFormat="1" x14ac:dyDescent="0.2"/>
    <row r="132" s="21" customFormat="1" x14ac:dyDescent="0.2"/>
    <row r="133" s="21" customFormat="1" x14ac:dyDescent="0.2"/>
    <row r="134" s="21" customFormat="1" x14ac:dyDescent="0.2"/>
    <row r="135" s="21" customFormat="1" x14ac:dyDescent="0.2"/>
    <row r="136" s="21" customFormat="1" x14ac:dyDescent="0.2"/>
    <row r="137" s="21" customFormat="1" x14ac:dyDescent="0.2"/>
    <row r="138" s="21" customFormat="1" x14ac:dyDescent="0.2"/>
    <row r="139" s="21" customFormat="1" x14ac:dyDescent="0.2"/>
    <row r="140" s="21" customFormat="1" x14ac:dyDescent="0.2"/>
    <row r="141" s="21" customFormat="1" x14ac:dyDescent="0.2"/>
    <row r="142" s="21" customFormat="1" x14ac:dyDescent="0.2"/>
    <row r="143" s="21" customFormat="1" x14ac:dyDescent="0.2"/>
    <row r="144" s="21" customFormat="1" x14ac:dyDescent="0.2"/>
    <row r="145" s="21" customFormat="1" x14ac:dyDescent="0.2"/>
    <row r="146" s="21" customFormat="1" x14ac:dyDescent="0.2"/>
    <row r="147" s="21" customFormat="1" x14ac:dyDescent="0.2"/>
    <row r="148" s="21" customFormat="1" x14ac:dyDescent="0.2"/>
    <row r="149" s="21" customFormat="1" x14ac:dyDescent="0.2"/>
    <row r="150" s="21" customFormat="1" x14ac:dyDescent="0.2"/>
    <row r="151" s="21" customFormat="1" x14ac:dyDescent="0.2"/>
    <row r="152" s="21" customFormat="1" x14ac:dyDescent="0.2"/>
    <row r="153" s="21" customFormat="1" x14ac:dyDescent="0.2"/>
    <row r="154" s="21" customFormat="1" x14ac:dyDescent="0.2"/>
    <row r="155" s="21" customFormat="1" x14ac:dyDescent="0.2"/>
    <row r="156" s="21" customFormat="1" x14ac:dyDescent="0.2"/>
    <row r="157" s="21" customFormat="1" x14ac:dyDescent="0.2"/>
    <row r="158" s="21" customFormat="1" x14ac:dyDescent="0.2"/>
    <row r="159" s="21" customFormat="1" x14ac:dyDescent="0.2"/>
    <row r="160" s="21" customFormat="1" x14ac:dyDescent="0.2"/>
    <row r="161" s="21" customFormat="1" x14ac:dyDescent="0.2"/>
    <row r="162" s="21" customFormat="1" x14ac:dyDescent="0.2"/>
    <row r="163" s="21" customFormat="1" x14ac:dyDescent="0.2"/>
    <row r="164" s="21" customFormat="1" x14ac:dyDescent="0.2"/>
    <row r="165" s="21" customFormat="1" x14ac:dyDescent="0.2"/>
    <row r="166" s="21" customFormat="1" x14ac:dyDescent="0.2"/>
    <row r="167" s="21" customFormat="1" x14ac:dyDescent="0.2"/>
    <row r="168" s="21" customFormat="1" x14ac:dyDescent="0.2"/>
    <row r="169" s="21" customFormat="1" x14ac:dyDescent="0.2"/>
    <row r="170" s="21" customFormat="1" x14ac:dyDescent="0.2"/>
    <row r="171" s="21" customFormat="1" x14ac:dyDescent="0.2"/>
    <row r="172" s="21" customFormat="1" x14ac:dyDescent="0.2"/>
    <row r="173" s="21" customFormat="1" x14ac:dyDescent="0.2"/>
    <row r="174" s="21" customFormat="1" x14ac:dyDescent="0.2"/>
    <row r="175" s="21" customFormat="1" x14ac:dyDescent="0.2"/>
    <row r="176" s="21" customFormat="1" x14ac:dyDescent="0.2"/>
    <row r="177" s="21" customFormat="1" x14ac:dyDescent="0.2"/>
    <row r="178" s="21" customFormat="1" x14ac:dyDescent="0.2"/>
    <row r="179" s="21" customFormat="1" x14ac:dyDescent="0.2"/>
    <row r="180" s="21" customFormat="1" x14ac:dyDescent="0.2"/>
  </sheetData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CA842-BC32-444A-9551-F5983430101C}">
  <dimension ref="A2:W185"/>
  <sheetViews>
    <sheetView topLeftCell="C1" zoomScaleNormal="100" workbookViewId="0">
      <selection activeCell="B65" sqref="B65"/>
    </sheetView>
  </sheetViews>
  <sheetFormatPr baseColWidth="10" defaultRowHeight="16" x14ac:dyDescent="0.2"/>
  <cols>
    <col min="1" max="1" width="37.6640625" bestFit="1" customWidth="1"/>
    <col min="2" max="2" width="41.33203125" customWidth="1"/>
    <col min="3" max="23" width="10.83203125" style="21"/>
  </cols>
  <sheetData>
    <row r="2" spans="1:2" x14ac:dyDescent="0.2">
      <c r="A2" s="21" t="s">
        <v>15</v>
      </c>
      <c r="B2" s="21"/>
    </row>
    <row r="3" spans="1:2" x14ac:dyDescent="0.2">
      <c r="A3" s="21"/>
      <c r="B3" s="21"/>
    </row>
    <row r="4" spans="1:2" x14ac:dyDescent="0.2">
      <c r="A4" s="21"/>
      <c r="B4" s="21"/>
    </row>
    <row r="5" spans="1:2" ht="17" thickBot="1" x14ac:dyDescent="0.25">
      <c r="A5" s="21"/>
      <c r="B5" s="21"/>
    </row>
    <row r="6" spans="1:2" x14ac:dyDescent="0.2">
      <c r="A6" s="3" t="s">
        <v>28</v>
      </c>
      <c r="B6" s="17">
        <v>69751</v>
      </c>
    </row>
    <row r="7" spans="1:2" x14ac:dyDescent="0.2">
      <c r="A7" s="4" t="s">
        <v>1</v>
      </c>
      <c r="B7" s="5">
        <v>46041</v>
      </c>
    </row>
    <row r="8" spans="1:2" x14ac:dyDescent="0.2">
      <c r="A8" s="4" t="s">
        <v>2</v>
      </c>
      <c r="B8" s="6">
        <v>75451</v>
      </c>
    </row>
    <row r="9" spans="1:2" x14ac:dyDescent="0.2">
      <c r="A9" s="4" t="s">
        <v>3</v>
      </c>
      <c r="B9" s="7">
        <v>380</v>
      </c>
    </row>
    <row r="10" spans="1:2" ht="17" thickBot="1" x14ac:dyDescent="0.25">
      <c r="A10" s="8"/>
      <c r="B10" s="9"/>
    </row>
    <row r="11" spans="1:2" x14ac:dyDescent="0.2">
      <c r="A11" s="21"/>
      <c r="B11" s="21"/>
    </row>
    <row r="12" spans="1:2" ht="17" thickBot="1" x14ac:dyDescent="0.25">
      <c r="A12" s="21"/>
      <c r="B12" s="21"/>
    </row>
    <row r="13" spans="1:2" ht="17" thickBot="1" x14ac:dyDescent="0.25">
      <c r="A13" s="11" t="s">
        <v>4</v>
      </c>
      <c r="B13" s="12" t="s">
        <v>6</v>
      </c>
    </row>
    <row r="14" spans="1:2" x14ac:dyDescent="0.2">
      <c r="A14" s="13" t="s">
        <v>5</v>
      </c>
      <c r="B14" s="14" t="s">
        <v>19</v>
      </c>
    </row>
    <row r="15" spans="1:2" ht="17" thickBot="1" x14ac:dyDescent="0.25">
      <c r="A15" s="15"/>
      <c r="B15" s="16"/>
    </row>
    <row r="16" spans="1:2" x14ac:dyDescent="0.2">
      <c r="A16" s="19" t="s">
        <v>13</v>
      </c>
      <c r="B16" s="20" t="s">
        <v>7</v>
      </c>
    </row>
    <row r="17" spans="1:3" x14ac:dyDescent="0.2">
      <c r="A17" s="13" t="s">
        <v>8</v>
      </c>
      <c r="B17" s="14" t="s">
        <v>8</v>
      </c>
    </row>
    <row r="18" spans="1:3" ht="17" thickBot="1" x14ac:dyDescent="0.25">
      <c r="A18" s="18">
        <f>B9/1000</f>
        <v>0.38</v>
      </c>
      <c r="B18" s="32">
        <f>A18</f>
        <v>0.38</v>
      </c>
    </row>
    <row r="19" spans="1:3" x14ac:dyDescent="0.2">
      <c r="A19" s="20" t="s">
        <v>9</v>
      </c>
      <c r="B19" s="10"/>
    </row>
    <row r="20" spans="1:3" ht="17" thickBot="1" x14ac:dyDescent="0.25">
      <c r="A20" s="1"/>
      <c r="B20" s="1"/>
    </row>
    <row r="21" spans="1:3" x14ac:dyDescent="0.2">
      <c r="A21" s="24" t="s">
        <v>10</v>
      </c>
      <c r="B21" s="26" t="s">
        <v>11</v>
      </c>
    </row>
    <row r="22" spans="1:3" ht="17" thickBot="1" x14ac:dyDescent="0.25">
      <c r="A22" s="25" t="s">
        <v>12</v>
      </c>
      <c r="B22" s="25" t="s">
        <v>20</v>
      </c>
    </row>
    <row r="23" spans="1:3" ht="17" thickBot="1" x14ac:dyDescent="0.25">
      <c r="A23" s="27">
        <f>1.5*B6*A18</f>
        <v>39758.07</v>
      </c>
      <c r="B23" s="27">
        <f>1.3466*B6*B18</f>
        <v>35692.144708</v>
      </c>
      <c r="C23" s="22">
        <f>SUM(A23:B23)</f>
        <v>75450.214708</v>
      </c>
    </row>
    <row r="24" spans="1:3" x14ac:dyDescent="0.2">
      <c r="A24" s="21"/>
      <c r="B24" s="21"/>
    </row>
    <row r="25" spans="1:3" x14ac:dyDescent="0.2">
      <c r="A25" s="21"/>
      <c r="B25" s="21"/>
    </row>
    <row r="26" spans="1:3" x14ac:dyDescent="0.2">
      <c r="A26" s="21"/>
      <c r="B26" s="21"/>
    </row>
    <row r="27" spans="1:3" x14ac:dyDescent="0.2">
      <c r="A27" s="21"/>
      <c r="B27" s="21"/>
    </row>
    <row r="28" spans="1:3" x14ac:dyDescent="0.2">
      <c r="A28" s="21"/>
      <c r="B28" s="21"/>
    </row>
    <row r="29" spans="1:3" x14ac:dyDescent="0.2">
      <c r="A29" s="21"/>
      <c r="B29" s="21"/>
    </row>
    <row r="30" spans="1:3" x14ac:dyDescent="0.2">
      <c r="A30" s="2" t="s">
        <v>16</v>
      </c>
      <c r="B30" s="41">
        <f>A23</f>
        <v>39758.07</v>
      </c>
    </row>
    <row r="31" spans="1:3" x14ac:dyDescent="0.2">
      <c r="A31" s="2" t="s">
        <v>17</v>
      </c>
      <c r="B31" s="49">
        <v>0.315</v>
      </c>
    </row>
    <row r="32" spans="1:3" x14ac:dyDescent="0.2">
      <c r="A32" s="2" t="s">
        <v>18</v>
      </c>
      <c r="B32" s="41">
        <f>B30*B31</f>
        <v>12523.79205</v>
      </c>
      <c r="C32" s="21" t="s">
        <v>21</v>
      </c>
    </row>
    <row r="33" spans="1:2" x14ac:dyDescent="0.2">
      <c r="A33" s="2"/>
      <c r="B33" s="2"/>
    </row>
    <row r="34" spans="1:2" x14ac:dyDescent="0.2">
      <c r="A34" s="21"/>
      <c r="B34" s="21"/>
    </row>
    <row r="35" spans="1:2" s="21" customFormat="1" x14ac:dyDescent="0.2"/>
    <row r="36" spans="1:2" s="21" customFormat="1" x14ac:dyDescent="0.2"/>
    <row r="37" spans="1:2" s="21" customFormat="1" x14ac:dyDescent="0.2"/>
    <row r="38" spans="1:2" s="21" customFormat="1" x14ac:dyDescent="0.2"/>
    <row r="39" spans="1:2" s="21" customFormat="1" x14ac:dyDescent="0.2"/>
    <row r="40" spans="1:2" s="21" customFormat="1" x14ac:dyDescent="0.2"/>
    <row r="41" spans="1:2" s="21" customFormat="1" x14ac:dyDescent="0.2"/>
    <row r="42" spans="1:2" s="21" customFormat="1" x14ac:dyDescent="0.2"/>
    <row r="43" spans="1:2" s="21" customFormat="1" x14ac:dyDescent="0.2"/>
    <row r="44" spans="1:2" s="21" customFormat="1" x14ac:dyDescent="0.2"/>
    <row r="45" spans="1:2" s="21" customFormat="1" x14ac:dyDescent="0.2"/>
    <row r="46" spans="1:2" s="21" customFormat="1" x14ac:dyDescent="0.2"/>
    <row r="47" spans="1:2" s="21" customFormat="1" x14ac:dyDescent="0.2"/>
    <row r="48" spans="1:2" s="21" customFormat="1" x14ac:dyDescent="0.2"/>
    <row r="49" spans="1:2" s="21" customFormat="1" x14ac:dyDescent="0.2"/>
    <row r="50" spans="1:2" s="21" customFormat="1" x14ac:dyDescent="0.2"/>
    <row r="51" spans="1:2" s="21" customFormat="1" x14ac:dyDescent="0.2"/>
    <row r="52" spans="1:2" s="21" customFormat="1" x14ac:dyDescent="0.2"/>
    <row r="53" spans="1:2" s="21" customFormat="1" x14ac:dyDescent="0.2"/>
    <row r="54" spans="1:2" s="21" customFormat="1" x14ac:dyDescent="0.2"/>
    <row r="55" spans="1:2" s="21" customFormat="1" x14ac:dyDescent="0.2"/>
    <row r="56" spans="1:2" s="21" customFormat="1" x14ac:dyDescent="0.2"/>
    <row r="57" spans="1:2" s="21" customFormat="1" x14ac:dyDescent="0.2"/>
    <row r="58" spans="1:2" s="21" customFormat="1" x14ac:dyDescent="0.2">
      <c r="A58" s="2" t="s">
        <v>29</v>
      </c>
      <c r="B58" s="2" t="s">
        <v>30</v>
      </c>
    </row>
    <row r="59" spans="1:2" s="21" customFormat="1" x14ac:dyDescent="0.2">
      <c r="A59" s="50">
        <v>1704</v>
      </c>
      <c r="B59" s="50">
        <v>380</v>
      </c>
    </row>
    <row r="60" spans="1:2" s="21" customFormat="1" x14ac:dyDescent="0.2"/>
    <row r="61" spans="1:2" s="21" customFormat="1" x14ac:dyDescent="0.2"/>
    <row r="62" spans="1:2" s="21" customFormat="1" x14ac:dyDescent="0.2"/>
    <row r="63" spans="1:2" s="21" customFormat="1" x14ac:dyDescent="0.2"/>
    <row r="64" spans="1:2" s="21" customFormat="1" x14ac:dyDescent="0.2"/>
    <row r="65" s="21" customFormat="1" x14ac:dyDescent="0.2"/>
    <row r="66" s="21" customFormat="1" x14ac:dyDescent="0.2"/>
    <row r="67" s="21" customFormat="1" x14ac:dyDescent="0.2"/>
    <row r="68" s="21" customFormat="1" x14ac:dyDescent="0.2"/>
    <row r="69" s="21" customFormat="1" x14ac:dyDescent="0.2"/>
    <row r="70" s="21" customFormat="1" x14ac:dyDescent="0.2"/>
    <row r="71" s="21" customFormat="1" x14ac:dyDescent="0.2"/>
    <row r="72" s="21" customFormat="1" x14ac:dyDescent="0.2"/>
    <row r="73" s="21" customFormat="1" x14ac:dyDescent="0.2"/>
    <row r="74" s="21" customFormat="1" x14ac:dyDescent="0.2"/>
    <row r="75" s="21" customFormat="1" x14ac:dyDescent="0.2"/>
    <row r="76" s="21" customFormat="1" x14ac:dyDescent="0.2"/>
    <row r="77" s="21" customFormat="1" x14ac:dyDescent="0.2"/>
    <row r="78" s="21" customFormat="1" x14ac:dyDescent="0.2"/>
    <row r="79" s="21" customFormat="1" x14ac:dyDescent="0.2"/>
    <row r="80" s="21" customFormat="1" x14ac:dyDescent="0.2"/>
    <row r="81" s="21" customFormat="1" x14ac:dyDescent="0.2"/>
    <row r="82" s="21" customFormat="1" x14ac:dyDescent="0.2"/>
    <row r="83" s="21" customFormat="1" x14ac:dyDescent="0.2"/>
    <row r="84" s="21" customFormat="1" x14ac:dyDescent="0.2"/>
    <row r="85" s="21" customFormat="1" x14ac:dyDescent="0.2"/>
    <row r="86" s="21" customFormat="1" x14ac:dyDescent="0.2"/>
    <row r="87" s="21" customFormat="1" x14ac:dyDescent="0.2"/>
    <row r="88" s="21" customFormat="1" x14ac:dyDescent="0.2"/>
    <row r="89" s="21" customFormat="1" x14ac:dyDescent="0.2"/>
    <row r="90" s="21" customFormat="1" x14ac:dyDescent="0.2"/>
    <row r="91" s="21" customFormat="1" x14ac:dyDescent="0.2"/>
    <row r="92" s="21" customFormat="1" x14ac:dyDescent="0.2"/>
    <row r="93" s="21" customFormat="1" x14ac:dyDescent="0.2"/>
    <row r="94" s="21" customFormat="1" x14ac:dyDescent="0.2"/>
    <row r="95" s="21" customFormat="1" x14ac:dyDescent="0.2"/>
    <row r="96" s="21" customFormat="1" x14ac:dyDescent="0.2"/>
    <row r="97" s="21" customFormat="1" x14ac:dyDescent="0.2"/>
    <row r="98" s="21" customFormat="1" x14ac:dyDescent="0.2"/>
    <row r="99" s="21" customFormat="1" x14ac:dyDescent="0.2"/>
    <row r="100" s="21" customFormat="1" x14ac:dyDescent="0.2"/>
    <row r="101" s="21" customFormat="1" x14ac:dyDescent="0.2"/>
    <row r="102" s="21" customFormat="1" x14ac:dyDescent="0.2"/>
    <row r="103" s="21" customFormat="1" x14ac:dyDescent="0.2"/>
    <row r="104" s="21" customFormat="1" x14ac:dyDescent="0.2"/>
    <row r="105" s="21" customFormat="1" x14ac:dyDescent="0.2"/>
    <row r="106" s="21" customFormat="1" x14ac:dyDescent="0.2"/>
    <row r="107" s="21" customFormat="1" x14ac:dyDescent="0.2"/>
    <row r="108" s="21" customFormat="1" x14ac:dyDescent="0.2"/>
    <row r="109" s="21" customFormat="1" x14ac:dyDescent="0.2"/>
    <row r="110" s="21" customFormat="1" x14ac:dyDescent="0.2"/>
    <row r="111" s="21" customFormat="1" x14ac:dyDescent="0.2"/>
    <row r="112" s="21" customFormat="1" x14ac:dyDescent="0.2"/>
    <row r="113" s="21" customFormat="1" x14ac:dyDescent="0.2"/>
    <row r="114" s="21" customFormat="1" x14ac:dyDescent="0.2"/>
    <row r="115" s="21" customFormat="1" x14ac:dyDescent="0.2"/>
    <row r="116" s="21" customFormat="1" x14ac:dyDescent="0.2"/>
    <row r="117" s="21" customFormat="1" x14ac:dyDescent="0.2"/>
    <row r="118" s="21" customFormat="1" x14ac:dyDescent="0.2"/>
    <row r="119" s="21" customFormat="1" x14ac:dyDescent="0.2"/>
    <row r="120" s="21" customFormat="1" x14ac:dyDescent="0.2"/>
    <row r="121" s="21" customFormat="1" x14ac:dyDescent="0.2"/>
    <row r="122" s="21" customFormat="1" x14ac:dyDescent="0.2"/>
    <row r="123" s="21" customFormat="1" x14ac:dyDescent="0.2"/>
    <row r="124" s="21" customFormat="1" x14ac:dyDescent="0.2"/>
    <row r="125" s="21" customFormat="1" x14ac:dyDescent="0.2"/>
    <row r="126" s="21" customFormat="1" x14ac:dyDescent="0.2"/>
    <row r="127" s="21" customFormat="1" x14ac:dyDescent="0.2"/>
    <row r="128" s="21" customFormat="1" x14ac:dyDescent="0.2"/>
    <row r="129" s="21" customFormat="1" x14ac:dyDescent="0.2"/>
    <row r="130" s="21" customFormat="1" x14ac:dyDescent="0.2"/>
    <row r="131" s="21" customFormat="1" x14ac:dyDescent="0.2"/>
    <row r="132" s="21" customFormat="1" x14ac:dyDescent="0.2"/>
    <row r="133" s="21" customFormat="1" x14ac:dyDescent="0.2"/>
    <row r="134" s="21" customFormat="1" x14ac:dyDescent="0.2"/>
    <row r="135" s="21" customFormat="1" x14ac:dyDescent="0.2"/>
    <row r="136" s="21" customFormat="1" x14ac:dyDescent="0.2"/>
    <row r="137" s="21" customFormat="1" x14ac:dyDescent="0.2"/>
    <row r="138" s="21" customFormat="1" x14ac:dyDescent="0.2"/>
    <row r="139" s="21" customFormat="1" x14ac:dyDescent="0.2"/>
    <row r="140" s="21" customFormat="1" x14ac:dyDescent="0.2"/>
    <row r="141" s="21" customFormat="1" x14ac:dyDescent="0.2"/>
    <row r="142" s="21" customFormat="1" x14ac:dyDescent="0.2"/>
    <row r="143" s="21" customFormat="1" x14ac:dyDescent="0.2"/>
    <row r="144" s="21" customFormat="1" x14ac:dyDescent="0.2"/>
    <row r="145" s="21" customFormat="1" x14ac:dyDescent="0.2"/>
    <row r="146" s="21" customFormat="1" x14ac:dyDescent="0.2"/>
    <row r="147" s="21" customFormat="1" x14ac:dyDescent="0.2"/>
    <row r="148" s="21" customFormat="1" x14ac:dyDescent="0.2"/>
    <row r="149" s="21" customFormat="1" x14ac:dyDescent="0.2"/>
    <row r="150" s="21" customFormat="1" x14ac:dyDescent="0.2"/>
    <row r="151" s="21" customFormat="1" x14ac:dyDescent="0.2"/>
    <row r="152" s="21" customFormat="1" x14ac:dyDescent="0.2"/>
    <row r="153" s="21" customFormat="1" x14ac:dyDescent="0.2"/>
    <row r="154" s="21" customFormat="1" x14ac:dyDescent="0.2"/>
    <row r="155" s="21" customFormat="1" x14ac:dyDescent="0.2"/>
    <row r="156" s="21" customFormat="1" x14ac:dyDescent="0.2"/>
    <row r="157" s="21" customFormat="1" x14ac:dyDescent="0.2"/>
    <row r="158" s="21" customFormat="1" x14ac:dyDescent="0.2"/>
    <row r="159" s="21" customFormat="1" x14ac:dyDescent="0.2"/>
    <row r="160" s="21" customFormat="1" x14ac:dyDescent="0.2"/>
    <row r="161" s="21" customFormat="1" x14ac:dyDescent="0.2"/>
    <row r="162" s="21" customFormat="1" x14ac:dyDescent="0.2"/>
    <row r="163" s="21" customFormat="1" x14ac:dyDescent="0.2"/>
    <row r="164" s="21" customFormat="1" x14ac:dyDescent="0.2"/>
    <row r="165" s="21" customFormat="1" x14ac:dyDescent="0.2"/>
    <row r="166" s="21" customFormat="1" x14ac:dyDescent="0.2"/>
    <row r="167" s="21" customFormat="1" x14ac:dyDescent="0.2"/>
    <row r="168" s="21" customFormat="1" x14ac:dyDescent="0.2"/>
    <row r="169" s="21" customFormat="1" x14ac:dyDescent="0.2"/>
    <row r="170" s="21" customFormat="1" x14ac:dyDescent="0.2"/>
    <row r="171" s="21" customFormat="1" x14ac:dyDescent="0.2"/>
    <row r="172" s="21" customFormat="1" x14ac:dyDescent="0.2"/>
    <row r="173" s="21" customFormat="1" x14ac:dyDescent="0.2"/>
    <row r="174" s="21" customFormat="1" x14ac:dyDescent="0.2"/>
    <row r="175" s="21" customFormat="1" x14ac:dyDescent="0.2"/>
    <row r="176" s="21" customFormat="1" x14ac:dyDescent="0.2"/>
    <row r="177" s="21" customFormat="1" x14ac:dyDescent="0.2"/>
    <row r="178" s="21" customFormat="1" x14ac:dyDescent="0.2"/>
    <row r="179" s="21" customFormat="1" x14ac:dyDescent="0.2"/>
    <row r="180" s="21" customFormat="1" x14ac:dyDescent="0.2"/>
    <row r="181" s="21" customFormat="1" x14ac:dyDescent="0.2"/>
    <row r="182" s="21" customFormat="1" x14ac:dyDescent="0.2"/>
    <row r="183" s="21" customFormat="1" x14ac:dyDescent="0.2"/>
    <row r="184" s="21" customFormat="1" x14ac:dyDescent="0.2"/>
    <row r="185" s="21" customFormat="1" x14ac:dyDescent="0.2"/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E8512-F798-DC43-AD74-5BB6D23C1B8B}">
  <dimension ref="A1:Z35"/>
  <sheetViews>
    <sheetView topLeftCell="A35" workbookViewId="0">
      <selection activeCell="C31" sqref="C31"/>
    </sheetView>
  </sheetViews>
  <sheetFormatPr baseColWidth="10" defaultRowHeight="16" x14ac:dyDescent="0.2"/>
  <cols>
    <col min="1" max="1" width="37.6640625" bestFit="1" customWidth="1"/>
    <col min="2" max="2" width="41.33203125" customWidth="1"/>
    <col min="5" max="26" width="10.83203125" style="21"/>
  </cols>
  <sheetData>
    <row r="1" spans="1:4" x14ac:dyDescent="0.2">
      <c r="A1" s="21" t="s">
        <v>15</v>
      </c>
      <c r="B1" s="21"/>
      <c r="C1" s="21"/>
      <c r="D1" s="21"/>
    </row>
    <row r="2" spans="1:4" x14ac:dyDescent="0.2">
      <c r="A2" s="21"/>
      <c r="B2" s="21"/>
      <c r="C2" s="21"/>
      <c r="D2" s="21"/>
    </row>
    <row r="3" spans="1:4" x14ac:dyDescent="0.2">
      <c r="A3" s="21"/>
      <c r="B3" s="21"/>
      <c r="C3" s="21"/>
      <c r="D3" s="21"/>
    </row>
    <row r="4" spans="1:4" ht="17" thickBot="1" x14ac:dyDescent="0.25">
      <c r="A4" s="21"/>
      <c r="B4" s="21"/>
      <c r="C4" s="21"/>
      <c r="D4" s="21"/>
    </row>
    <row r="5" spans="1:4" x14ac:dyDescent="0.2">
      <c r="A5" s="3" t="s">
        <v>0</v>
      </c>
      <c r="B5" s="17">
        <f>'EJERCICIO 1'!$B$5</f>
        <v>69611</v>
      </c>
      <c r="C5" s="21"/>
      <c r="D5" s="21"/>
    </row>
    <row r="6" spans="1:4" x14ac:dyDescent="0.2">
      <c r="A6" s="4" t="s">
        <v>1</v>
      </c>
      <c r="B6" s="5">
        <v>45945</v>
      </c>
      <c r="C6" s="21"/>
      <c r="D6" s="21"/>
    </row>
    <row r="7" spans="1:4" x14ac:dyDescent="0.2">
      <c r="A7" s="4" t="s">
        <v>2</v>
      </c>
      <c r="B7" s="6">
        <v>36364</v>
      </c>
      <c r="C7" s="21"/>
      <c r="D7" s="21"/>
    </row>
    <row r="8" spans="1:4" x14ac:dyDescent="0.2">
      <c r="A8" s="4" t="s">
        <v>3</v>
      </c>
      <c r="B8" s="7">
        <v>350</v>
      </c>
      <c r="C8" s="21"/>
      <c r="D8" s="21"/>
    </row>
    <row r="9" spans="1:4" ht="17" thickBot="1" x14ac:dyDescent="0.25">
      <c r="A9" s="8"/>
      <c r="B9" s="9"/>
      <c r="C9" s="21"/>
      <c r="D9" s="21"/>
    </row>
    <row r="10" spans="1:4" x14ac:dyDescent="0.2">
      <c r="A10" s="21"/>
      <c r="B10" s="21"/>
      <c r="C10" s="21"/>
      <c r="D10" s="21"/>
    </row>
    <row r="11" spans="1:4" ht="17" thickBot="1" x14ac:dyDescent="0.25">
      <c r="A11" s="21"/>
      <c r="B11" s="21"/>
      <c r="C11" s="21"/>
      <c r="D11" s="21"/>
    </row>
    <row r="12" spans="1:4" ht="17" thickBot="1" x14ac:dyDescent="0.25">
      <c r="A12" s="11" t="s">
        <v>4</v>
      </c>
      <c r="B12" s="12" t="s">
        <v>6</v>
      </c>
      <c r="C12" s="21"/>
      <c r="D12" s="21"/>
    </row>
    <row r="13" spans="1:4" x14ac:dyDescent="0.2">
      <c r="A13" s="13" t="s">
        <v>5</v>
      </c>
      <c r="B13" s="14" t="s">
        <v>23</v>
      </c>
      <c r="C13" s="21" t="s">
        <v>24</v>
      </c>
      <c r="D13" s="21"/>
    </row>
    <row r="14" spans="1:4" ht="17" thickBot="1" x14ac:dyDescent="0.25">
      <c r="A14" s="15"/>
      <c r="B14" s="16"/>
      <c r="C14" s="21"/>
      <c r="D14" s="21"/>
    </row>
    <row r="15" spans="1:4" x14ac:dyDescent="0.2">
      <c r="A15" s="19" t="s">
        <v>13</v>
      </c>
      <c r="B15" s="20" t="s">
        <v>7</v>
      </c>
      <c r="C15" s="21"/>
      <c r="D15" s="21"/>
    </row>
    <row r="16" spans="1:4" x14ac:dyDescent="0.2">
      <c r="A16" s="13" t="s">
        <v>8</v>
      </c>
      <c r="B16" s="14" t="s">
        <v>8</v>
      </c>
      <c r="C16" s="21"/>
      <c r="D16" s="21"/>
    </row>
    <row r="17" spans="1:10" ht="17" thickBot="1" x14ac:dyDescent="0.25">
      <c r="A17" s="18">
        <f>350/1000</f>
        <v>0.35</v>
      </c>
      <c r="B17" s="32">
        <f>A17</f>
        <v>0.35</v>
      </c>
      <c r="C17" s="21"/>
      <c r="D17" s="21"/>
    </row>
    <row r="18" spans="1:10" x14ac:dyDescent="0.2">
      <c r="A18" s="20" t="s">
        <v>9</v>
      </c>
      <c r="B18" s="10"/>
      <c r="C18" s="21"/>
      <c r="D18" s="21"/>
    </row>
    <row r="19" spans="1:10" ht="17" thickBot="1" x14ac:dyDescent="0.25">
      <c r="A19" s="1"/>
      <c r="B19" s="1"/>
      <c r="C19" s="21"/>
      <c r="D19" s="21"/>
    </row>
    <row r="20" spans="1:10" x14ac:dyDescent="0.2">
      <c r="A20" s="24" t="s">
        <v>10</v>
      </c>
      <c r="B20" s="26" t="s">
        <v>11</v>
      </c>
      <c r="C20" s="21"/>
      <c r="D20" s="21"/>
    </row>
    <row r="21" spans="1:10" ht="17" thickBot="1" x14ac:dyDescent="0.25">
      <c r="A21" s="25" t="s">
        <v>12</v>
      </c>
      <c r="B21" s="25" t="s">
        <v>20</v>
      </c>
      <c r="C21" s="21"/>
      <c r="D21" s="21"/>
    </row>
    <row r="22" spans="1:10" ht="17" thickBot="1" x14ac:dyDescent="0.25">
      <c r="A22" s="27">
        <f>1.5*B5*A17</f>
        <v>36545.774999999994</v>
      </c>
      <c r="B22" s="27">
        <f>-0.35615*B5*B17</f>
        <v>-8677.1851774999996</v>
      </c>
      <c r="C22" s="45">
        <f>A22+B22</f>
        <v>27868.589822499995</v>
      </c>
      <c r="D22" s="21"/>
    </row>
    <row r="23" spans="1:10" x14ac:dyDescent="0.2">
      <c r="A23" s="21"/>
      <c r="B23" s="21"/>
      <c r="C23" s="21"/>
      <c r="D23" s="21"/>
    </row>
    <row r="24" spans="1:10" x14ac:dyDescent="0.2">
      <c r="A24" s="21"/>
      <c r="B24" s="21"/>
      <c r="C24" s="21"/>
      <c r="D24" s="21"/>
    </row>
    <row r="25" spans="1:10" x14ac:dyDescent="0.2">
      <c r="A25" s="21"/>
      <c r="B25" s="21"/>
      <c r="C25" s="21"/>
      <c r="D25" s="21"/>
      <c r="J25" s="21" t="s">
        <v>22</v>
      </c>
    </row>
    <row r="26" spans="1:10" x14ac:dyDescent="0.2">
      <c r="A26" s="21"/>
      <c r="B26" s="21"/>
      <c r="C26" s="21"/>
      <c r="D26" s="21"/>
    </row>
    <row r="27" spans="1:10" x14ac:dyDescent="0.2">
      <c r="A27" s="21"/>
      <c r="B27" s="21"/>
      <c r="C27" s="21"/>
      <c r="D27" s="21"/>
    </row>
    <row r="28" spans="1:10" x14ac:dyDescent="0.2">
      <c r="A28" s="21"/>
      <c r="B28" s="21"/>
      <c r="C28" s="21"/>
      <c r="D28" s="21"/>
    </row>
    <row r="29" spans="1:10" x14ac:dyDescent="0.2">
      <c r="A29" s="2" t="s">
        <v>16</v>
      </c>
      <c r="B29" s="41">
        <f>C22</f>
        <v>27868.589822499995</v>
      </c>
      <c r="C29" s="21"/>
      <c r="D29" s="21"/>
    </row>
    <row r="30" spans="1:10" x14ac:dyDescent="0.2">
      <c r="A30" s="2" t="s">
        <v>17</v>
      </c>
      <c r="B30" s="40">
        <v>0.7</v>
      </c>
      <c r="C30" s="21"/>
      <c r="D30" s="21"/>
    </row>
    <row r="31" spans="1:10" x14ac:dyDescent="0.2">
      <c r="A31" s="2" t="s">
        <v>18</v>
      </c>
      <c r="B31" s="41">
        <f>B29*B30</f>
        <v>19508.012875749995</v>
      </c>
      <c r="C31" s="21" t="s">
        <v>21</v>
      </c>
      <c r="D31" s="21"/>
    </row>
    <row r="32" spans="1:10" x14ac:dyDescent="0.2">
      <c r="A32" s="2"/>
      <c r="B32" s="2"/>
      <c r="C32" s="21"/>
      <c r="D32" s="21"/>
    </row>
    <row r="33" spans="1:4" x14ac:dyDescent="0.2">
      <c r="A33" s="21"/>
      <c r="B33" s="21"/>
      <c r="C33" s="21"/>
      <c r="D33" s="21"/>
    </row>
    <row r="34" spans="1:4" x14ac:dyDescent="0.2">
      <c r="A34" s="21"/>
      <c r="B34" s="21"/>
      <c r="C34" s="21"/>
      <c r="D34" s="21"/>
    </row>
    <row r="35" spans="1:4" x14ac:dyDescent="0.2">
      <c r="A35" s="21"/>
      <c r="B35" s="21"/>
      <c r="C35" s="21"/>
      <c r="D35" s="2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EJERCICIO 1</vt:lpstr>
      <vt:lpstr>EJERCICIOS 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fresia carrasco</cp:lastModifiedBy>
  <dcterms:created xsi:type="dcterms:W3CDTF">2025-11-02T19:38:39Z</dcterms:created>
  <dcterms:modified xsi:type="dcterms:W3CDTF">2026-02-27T20:16:05Z</dcterms:modified>
</cp:coreProperties>
</file>